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retar\Desktop\совет апрель прав\"/>
    </mc:Choice>
  </mc:AlternateContent>
  <bookViews>
    <workbookView xWindow="120" yWindow="150" windowWidth="9990" windowHeight="9990"/>
  </bookViews>
  <sheets>
    <sheet name="Report" sheetId="1" r:id="rId1"/>
  </sheets>
  <definedNames>
    <definedName name="__bookmark_1">Report!$A$20</definedName>
    <definedName name="__bookmark_2">Report!$A$21:$F$61</definedName>
    <definedName name="_xlnm.Print_Titles" localSheetId="0">Report!$21:$21</definedName>
  </definedNames>
  <calcPr calcId="162913"/>
</workbook>
</file>

<file path=xl/calcChain.xml><?xml version="1.0" encoding="utf-8"?>
<calcChain xmlns="http://schemas.openxmlformats.org/spreadsheetml/2006/main">
  <c r="D29" i="1" l="1"/>
  <c r="D22" i="1" s="1"/>
  <c r="D46" i="1"/>
  <c r="D43" i="1" s="1"/>
  <c r="D61" i="1" l="1"/>
</calcChain>
</file>

<file path=xl/sharedStrings.xml><?xml version="1.0" encoding="utf-8"?>
<sst xmlns="http://schemas.openxmlformats.org/spreadsheetml/2006/main" count="144" uniqueCount="81">
  <si>
    <t>Наименование</t>
  </si>
  <si>
    <t>РЗ</t>
  </si>
  <si>
    <t>ПР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</si>
  <si>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</si>
  <si>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</si>
  <si>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</si>
  <si>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</si>
  <si>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</si>
  <si>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</si>
  <si>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</si>
  <si>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</si>
  <si>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</si>
  <si>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</si>
  <si>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</si>
  <si>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-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</si>
  <si>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</si>
  <si>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</si>
  <si>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</si>
  <si>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</si>
  <si>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</si>
  <si>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</si>
  <si>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</si>
  <si>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</si>
  <si>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</si>
  <si>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</si>
  <si>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</si>
  <si>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</si>
  <si>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</si>
  <si>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</si>
  <si>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</si>
  <si>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</si>
  <si>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</si>
  <si>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</si>
  <si>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</si>
  <si>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</si>
  <si>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</si>
  <si>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</si>
  <si>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</si>
  <si>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</si>
  <si>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</si>
  <si>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</si>
  <si>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</si>
  <si>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</si>
  <si>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</si>
  <si>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</si>
  <si>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</si>
  <si>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</si>
  <si>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</si>
  <si>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</si>
  <si>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</si>
  <si>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</si>
  <si>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</si>
  <si>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</si>
  <si>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</si>
  <si>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</si>
  <si>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</si>
  <si>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</si>
  <si>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</si>
  <si>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</si>
  <si>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</si>
  <si>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</si>
  <si>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</si>
  <si>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</si>
  <si>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/>
  </si>
  <si>
    <t>99</t>
  </si>
  <si>
    <t>Условно утвержденные расходы</t>
  </si>
  <si>
    <t>Итого</t>
  </si>
  <si>
    <t>Приложение 5</t>
  </si>
  <si>
    <t>к решению Совета депутатов Советского</t>
  </si>
  <si>
    <t>муниципального округа Ставропольского края</t>
  </si>
  <si>
    <r>
      <t>«О</t>
    </r>
    <r>
      <rPr>
        <sz val="10.5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бюджете Советского муниципального</t>
    </r>
  </si>
  <si>
    <t>округа Ставропольского края на 2024 год</t>
  </si>
  <si>
    <r>
      <t>и плановый период 2025 и 2026 годов</t>
    </r>
    <r>
      <rPr>
        <sz val="14"/>
        <color theme="1"/>
        <rFont val="Calibri"/>
        <family val="2"/>
        <charset val="204"/>
      </rPr>
      <t>»</t>
    </r>
  </si>
  <si>
    <t xml:space="preserve">(в редакции Решение Совета депутатов </t>
  </si>
  <si>
    <t>Советского муниципального округа</t>
  </si>
  <si>
    <t>РАСПРЕДЕЛЕНИЕ</t>
  </si>
  <si>
    <t>бюджетных ассигнований по разделам (Рз), подразделам (ПР) классификации расходов бюджетов на 2024 год</t>
  </si>
  <si>
    <t>и плановый период 2025 и 2026 годов</t>
  </si>
  <si>
    <t>тыс. руб.</t>
  </si>
  <si>
    <t>Ставропольского края от 25 апреля 2024г. №192)</t>
  </si>
  <si>
    <t>от 08  декабря 2023 года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</si>
</sst>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H9" sqref="H9"/>
    </sheetView>
  </sheetViews>
  <sheetFormatPr defaultRowHeight="15" x14ac:dyDescent="0.25"/>
  <cols>
    <col min="1" max="1" width="56.7109375" customWidth="1"/>
    <col min="2" max="2" width="9.28515625" customWidth="1"/>
    <col min="3" max="3" width="12.28515625" customWidth="1"/>
    <col min="4" max="6" width="16.28515625" customWidth="1"/>
  </cols>
  <sheetData>
    <row r="1" spans="1:9" ht="18.75" x14ac:dyDescent="0.25">
      <c r="C1" s="5"/>
      <c r="D1" s="11" t="s">
        <v>67</v>
      </c>
      <c r="E1" s="11"/>
      <c r="F1" s="11"/>
      <c r="G1" s="11"/>
      <c r="H1" s="13"/>
      <c r="I1" s="13"/>
    </row>
    <row r="2" spans="1:9" ht="18.75" x14ac:dyDescent="0.25">
      <c r="C2" s="5"/>
      <c r="D2" s="11" t="s">
        <v>68</v>
      </c>
      <c r="E2" s="11"/>
      <c r="F2" s="11"/>
      <c r="G2" s="11"/>
      <c r="H2" s="11"/>
      <c r="I2" s="6"/>
    </row>
    <row r="3" spans="1:9" ht="18.75" x14ac:dyDescent="0.25">
      <c r="C3" s="5"/>
      <c r="D3" s="11" t="s">
        <v>69</v>
      </c>
      <c r="E3" s="11"/>
      <c r="F3" s="11"/>
      <c r="G3" s="11"/>
      <c r="H3" s="11"/>
      <c r="I3" s="6"/>
    </row>
    <row r="4" spans="1:9" ht="18.75" x14ac:dyDescent="0.25">
      <c r="C4" s="5"/>
      <c r="D4" s="14" t="s">
        <v>80</v>
      </c>
      <c r="E4" s="14"/>
      <c r="F4" s="14"/>
      <c r="G4" s="14"/>
      <c r="H4" s="14"/>
      <c r="I4" s="6"/>
    </row>
    <row r="5" spans="1:9" ht="18.75" x14ac:dyDescent="0.25">
      <c r="C5" s="5"/>
      <c r="D5" s="10" t="s">
        <v>70</v>
      </c>
      <c r="E5" s="10"/>
      <c r="F5" s="10"/>
      <c r="G5" s="10"/>
      <c r="H5" s="10"/>
      <c r="I5" s="6"/>
    </row>
    <row r="6" spans="1:9" ht="18.75" x14ac:dyDescent="0.25">
      <c r="C6" s="5"/>
      <c r="D6" s="11" t="s">
        <v>71</v>
      </c>
      <c r="E6" s="11"/>
      <c r="F6" s="11"/>
      <c r="G6" s="11"/>
      <c r="H6" s="11"/>
      <c r="I6" s="6"/>
    </row>
    <row r="7" spans="1:9" ht="18.75" x14ac:dyDescent="0.25">
      <c r="C7" s="5"/>
      <c r="D7" s="11" t="s">
        <v>72</v>
      </c>
      <c r="E7" s="11"/>
      <c r="F7" s="11"/>
      <c r="G7" s="11"/>
      <c r="H7" s="11"/>
      <c r="I7" s="6"/>
    </row>
    <row r="8" spans="1:9" ht="18.75" x14ac:dyDescent="0.25">
      <c r="C8" s="5"/>
      <c r="D8" s="7" t="s">
        <v>73</v>
      </c>
      <c r="E8" s="7"/>
      <c r="F8" s="7"/>
      <c r="G8" s="7"/>
      <c r="H8" s="7"/>
      <c r="I8" s="6"/>
    </row>
    <row r="9" spans="1:9" ht="18.75" x14ac:dyDescent="0.25">
      <c r="C9" s="5"/>
      <c r="D9" s="7" t="s">
        <v>74</v>
      </c>
      <c r="E9" s="7"/>
      <c r="F9" s="7"/>
      <c r="G9" s="7"/>
      <c r="H9" s="7"/>
      <c r="I9" s="6"/>
    </row>
    <row r="10" spans="1:9" ht="18.75" x14ac:dyDescent="0.25">
      <c r="C10" s="5"/>
      <c r="D10" s="15" t="s">
        <v>79</v>
      </c>
      <c r="E10" s="15"/>
      <c r="F10" s="15"/>
      <c r="G10" s="15"/>
      <c r="H10" s="7"/>
      <c r="I10" s="6"/>
    </row>
    <row r="11" spans="1:9" ht="18.75" x14ac:dyDescent="0.25">
      <c r="C11" s="5"/>
      <c r="D11" s="7"/>
      <c r="E11" s="7"/>
      <c r="F11" s="7"/>
      <c r="G11" s="7"/>
      <c r="H11" s="7"/>
      <c r="I11" s="6"/>
    </row>
    <row r="12" spans="1:9" ht="18.75" x14ac:dyDescent="0.25">
      <c r="C12" s="5"/>
      <c r="D12" s="7"/>
      <c r="E12" s="7"/>
      <c r="F12" s="7"/>
      <c r="G12" s="7"/>
      <c r="H12" s="7"/>
      <c r="I12" s="6"/>
    </row>
    <row r="13" spans="1:9" ht="18.75" x14ac:dyDescent="0.25">
      <c r="C13" s="5"/>
      <c r="D13" s="7"/>
      <c r="E13" s="7"/>
      <c r="F13" s="7"/>
      <c r="G13" s="7"/>
      <c r="H13" s="7"/>
      <c r="I13" s="6"/>
    </row>
    <row r="14" spans="1:9" x14ac:dyDescent="0.25">
      <c r="C14" s="12"/>
      <c r="D14" s="12"/>
      <c r="E14" s="12"/>
      <c r="F14" s="12"/>
      <c r="G14" s="13"/>
      <c r="H14" s="13"/>
      <c r="I14" s="13"/>
    </row>
    <row r="15" spans="1:9" ht="18.75" x14ac:dyDescent="0.25">
      <c r="A15" s="8" t="s">
        <v>75</v>
      </c>
      <c r="B15" s="8"/>
      <c r="C15" s="8"/>
      <c r="D15" s="8"/>
      <c r="E15" s="8"/>
      <c r="F15" s="8"/>
      <c r="G15" s="8"/>
      <c r="H15" s="8"/>
      <c r="I15" s="8"/>
    </row>
    <row r="16" spans="1:9" ht="18.75" x14ac:dyDescent="0.25">
      <c r="A16" s="8" t="s">
        <v>76</v>
      </c>
      <c r="B16" s="8"/>
      <c r="C16" s="8"/>
      <c r="D16" s="8"/>
      <c r="E16" s="8"/>
      <c r="F16" s="8"/>
      <c r="G16" s="8"/>
      <c r="H16" s="8"/>
      <c r="I16" s="8"/>
    </row>
    <row r="17" spans="1:9" ht="18.75" x14ac:dyDescent="0.25">
      <c r="A17" s="9" t="s">
        <v>77</v>
      </c>
      <c r="B17" s="9"/>
      <c r="C17" s="9"/>
      <c r="D17" s="9"/>
      <c r="E17" s="9"/>
      <c r="F17" s="9"/>
      <c r="G17" s="9"/>
      <c r="H17" s="9"/>
      <c r="I17" s="9"/>
    </row>
    <row r="19" spans="1:9" x14ac:dyDescent="0.25">
      <c r="F19" t="s">
        <v>78</v>
      </c>
    </row>
    <row r="20" spans="1:9" ht="19.149999999999999" customHeight="1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</row>
    <row r="21" spans="1:9" ht="19.149999999999999" customHeight="1" x14ac:dyDescent="0.25">
      <c r="A21" s="1" t="s">
        <v>6</v>
      </c>
      <c r="B21" s="1" t="s">
        <v>7</v>
      </c>
      <c r="C21" s="1" t="s">
        <v>8</v>
      </c>
      <c r="D21" s="1" t="s">
        <v>9</v>
      </c>
      <c r="E21" s="1" t="s">
        <v>10</v>
      </c>
      <c r="F21" s="1" t="s">
        <v>11</v>
      </c>
    </row>
    <row r="22" spans="1:9" ht="19.149999999999999" customHeight="1" x14ac:dyDescent="0.25">
      <c r="A22" s="2" t="s">
        <v>12</v>
      </c>
      <c r="B22" s="3" t="s">
        <v>13</v>
      </c>
      <c r="C22" s="3" t="s">
        <v>14</v>
      </c>
      <c r="D22" s="4">
        <f>D23+D24+D25+D26+D27+D28+D29</f>
        <v>240452.37</v>
      </c>
      <c r="E22" s="4">
        <v>225388.61</v>
      </c>
      <c r="F22" s="4">
        <v>199559.85</v>
      </c>
    </row>
    <row r="23" spans="1:9" ht="57.75" customHeight="1" x14ac:dyDescent="0.25">
      <c r="A23" s="2" t="s">
        <v>15</v>
      </c>
      <c r="B23" s="3" t="s">
        <v>13</v>
      </c>
      <c r="C23" s="3" t="s">
        <v>16</v>
      </c>
      <c r="D23" s="4">
        <v>2372.86</v>
      </c>
      <c r="E23" s="4">
        <v>2199.79</v>
      </c>
      <c r="F23" s="4">
        <v>2199.79</v>
      </c>
    </row>
    <row r="24" spans="1:9" ht="76.900000000000006" customHeight="1" x14ac:dyDescent="0.25">
      <c r="A24" s="2" t="s">
        <v>17</v>
      </c>
      <c r="B24" s="3" t="s">
        <v>13</v>
      </c>
      <c r="C24" s="3" t="s">
        <v>18</v>
      </c>
      <c r="D24" s="4">
        <v>7074.1</v>
      </c>
      <c r="E24" s="4">
        <v>6330.79</v>
      </c>
      <c r="F24" s="4">
        <v>6330.79</v>
      </c>
    </row>
    <row r="25" spans="1:9" ht="76.900000000000006" customHeight="1" x14ac:dyDescent="0.25">
      <c r="A25" s="2" t="s">
        <v>19</v>
      </c>
      <c r="B25" s="3" t="s">
        <v>13</v>
      </c>
      <c r="C25" s="3" t="s">
        <v>20</v>
      </c>
      <c r="D25" s="4">
        <v>114786.56</v>
      </c>
      <c r="E25" s="4">
        <v>106499.14</v>
      </c>
      <c r="F25" s="4">
        <v>106548.87</v>
      </c>
    </row>
    <row r="26" spans="1:9" ht="19.149999999999999" customHeight="1" x14ac:dyDescent="0.25">
      <c r="A26" s="2" t="s">
        <v>21</v>
      </c>
      <c r="B26" s="3" t="s">
        <v>13</v>
      </c>
      <c r="C26" s="3" t="s">
        <v>22</v>
      </c>
      <c r="D26" s="4">
        <v>6.9</v>
      </c>
      <c r="E26" s="4">
        <v>7.15</v>
      </c>
      <c r="F26" s="4">
        <v>186.37</v>
      </c>
    </row>
    <row r="27" spans="1:9" ht="57.75" customHeight="1" x14ac:dyDescent="0.25">
      <c r="A27" s="2" t="s">
        <v>23</v>
      </c>
      <c r="B27" s="3" t="s">
        <v>13</v>
      </c>
      <c r="C27" s="3" t="s">
        <v>24</v>
      </c>
      <c r="D27" s="4">
        <v>20061.53</v>
      </c>
      <c r="E27" s="4">
        <v>18374.62</v>
      </c>
      <c r="F27" s="4">
        <v>18374.62</v>
      </c>
    </row>
    <row r="28" spans="1:9" ht="19.149999999999999" customHeight="1" x14ac:dyDescent="0.25">
      <c r="A28" s="2" t="s">
        <v>25</v>
      </c>
      <c r="B28" s="3" t="s">
        <v>13</v>
      </c>
      <c r="C28" s="3" t="s">
        <v>26</v>
      </c>
      <c r="D28" s="4">
        <v>375</v>
      </c>
      <c r="E28" s="4">
        <v>375</v>
      </c>
      <c r="F28" s="4">
        <v>375</v>
      </c>
    </row>
    <row r="29" spans="1:9" ht="19.149999999999999" customHeight="1" x14ac:dyDescent="0.25">
      <c r="A29" s="2" t="s">
        <v>27</v>
      </c>
      <c r="B29" s="3" t="s">
        <v>13</v>
      </c>
      <c r="C29" s="3" t="s">
        <v>28</v>
      </c>
      <c r="D29" s="4">
        <f>96499.22-723.8</f>
        <v>95775.42</v>
      </c>
      <c r="E29" s="4">
        <v>91602.12</v>
      </c>
      <c r="F29" s="4">
        <v>65544.41</v>
      </c>
    </row>
    <row r="30" spans="1:9" ht="19.149999999999999" customHeight="1" x14ac:dyDescent="0.25">
      <c r="A30" s="2" t="s">
        <v>29</v>
      </c>
      <c r="B30" s="3" t="s">
        <v>16</v>
      </c>
      <c r="C30" s="3" t="s">
        <v>14</v>
      </c>
      <c r="D30" s="4">
        <v>8386.5</v>
      </c>
      <c r="E30" s="4">
        <v>1954.45</v>
      </c>
      <c r="F30" s="4">
        <v>2130.0100000000002</v>
      </c>
    </row>
    <row r="31" spans="1:9" ht="19.149999999999999" customHeight="1" x14ac:dyDescent="0.25">
      <c r="A31" s="2" t="s">
        <v>30</v>
      </c>
      <c r="B31" s="3" t="s">
        <v>16</v>
      </c>
      <c r="C31" s="3" t="s">
        <v>18</v>
      </c>
      <c r="D31" s="4">
        <v>8386.5</v>
      </c>
      <c r="E31" s="4">
        <v>1954.45</v>
      </c>
      <c r="F31" s="4">
        <v>2130.0100000000002</v>
      </c>
    </row>
    <row r="32" spans="1:9" ht="38.65" customHeight="1" x14ac:dyDescent="0.25">
      <c r="A32" s="2" t="s">
        <v>31</v>
      </c>
      <c r="B32" s="3" t="s">
        <v>18</v>
      </c>
      <c r="C32" s="3" t="s">
        <v>14</v>
      </c>
      <c r="D32" s="4">
        <v>7505.41</v>
      </c>
      <c r="E32" s="4">
        <v>6845.2</v>
      </c>
      <c r="F32" s="4">
        <v>6870.03</v>
      </c>
    </row>
    <row r="33" spans="1:6" ht="57.75" customHeight="1" x14ac:dyDescent="0.25">
      <c r="A33" s="2" t="s">
        <v>32</v>
      </c>
      <c r="B33" s="3" t="s">
        <v>18</v>
      </c>
      <c r="C33" s="3" t="s">
        <v>33</v>
      </c>
      <c r="D33" s="4">
        <v>7505.41</v>
      </c>
      <c r="E33" s="4">
        <v>6845.2</v>
      </c>
      <c r="F33" s="4">
        <v>6870.03</v>
      </c>
    </row>
    <row r="34" spans="1:6" ht="19.149999999999999" customHeight="1" x14ac:dyDescent="0.25">
      <c r="A34" s="2" t="s">
        <v>34</v>
      </c>
      <c r="B34" s="3" t="s">
        <v>20</v>
      </c>
      <c r="C34" s="3" t="s">
        <v>14</v>
      </c>
      <c r="D34" s="4">
        <v>259634.18</v>
      </c>
      <c r="E34" s="4">
        <v>120558.19</v>
      </c>
      <c r="F34" s="4">
        <v>53764.83</v>
      </c>
    </row>
    <row r="35" spans="1:6" ht="19.149999999999999" customHeight="1" x14ac:dyDescent="0.25">
      <c r="A35" s="2" t="s">
        <v>35</v>
      </c>
      <c r="B35" s="3" t="s">
        <v>20</v>
      </c>
      <c r="C35" s="3" t="s">
        <v>22</v>
      </c>
      <c r="D35" s="4">
        <v>15344.07</v>
      </c>
      <c r="E35" s="4">
        <v>8284.51</v>
      </c>
      <c r="F35" s="4">
        <v>8286.24</v>
      </c>
    </row>
    <row r="36" spans="1:6" ht="19.149999999999999" customHeight="1" x14ac:dyDescent="0.25">
      <c r="A36" s="2" t="s">
        <v>36</v>
      </c>
      <c r="B36" s="3" t="s">
        <v>20</v>
      </c>
      <c r="C36" s="3" t="s">
        <v>37</v>
      </c>
      <c r="D36" s="4">
        <v>240125.78</v>
      </c>
      <c r="E36" s="4">
        <v>111613.68</v>
      </c>
      <c r="F36" s="4">
        <v>44818.59</v>
      </c>
    </row>
    <row r="37" spans="1:6" ht="38.65" customHeight="1" x14ac:dyDescent="0.25">
      <c r="A37" s="2" t="s">
        <v>38</v>
      </c>
      <c r="B37" s="3" t="s">
        <v>20</v>
      </c>
      <c r="C37" s="3" t="s">
        <v>39</v>
      </c>
      <c r="D37" s="4">
        <v>4164.33</v>
      </c>
      <c r="E37" s="4">
        <v>660</v>
      </c>
      <c r="F37" s="4">
        <v>660</v>
      </c>
    </row>
    <row r="38" spans="1:6" ht="19.149999999999999" customHeight="1" x14ac:dyDescent="0.25">
      <c r="A38" s="2" t="s">
        <v>40</v>
      </c>
      <c r="B38" s="3" t="s">
        <v>22</v>
      </c>
      <c r="C38" s="3" t="s">
        <v>14</v>
      </c>
      <c r="D38" s="4">
        <v>150789.01</v>
      </c>
      <c r="E38" s="4">
        <v>94832.36</v>
      </c>
      <c r="F38" s="4">
        <v>97400.77</v>
      </c>
    </row>
    <row r="39" spans="1:6" ht="19.149999999999999" customHeight="1" x14ac:dyDescent="0.25">
      <c r="A39" s="2" t="s">
        <v>41</v>
      </c>
      <c r="B39" s="3" t="s">
        <v>22</v>
      </c>
      <c r="C39" s="3" t="s">
        <v>13</v>
      </c>
      <c r="D39" s="4">
        <v>350</v>
      </c>
      <c r="E39" s="4">
        <v>0</v>
      </c>
      <c r="F39" s="4">
        <v>0</v>
      </c>
    </row>
    <row r="40" spans="1:6" ht="19.149999999999999" customHeight="1" x14ac:dyDescent="0.25">
      <c r="A40" s="2" t="s">
        <v>42</v>
      </c>
      <c r="B40" s="3" t="s">
        <v>22</v>
      </c>
      <c r="C40" s="3" t="s">
        <v>16</v>
      </c>
      <c r="D40" s="4">
        <v>659.5</v>
      </c>
      <c r="E40" s="4">
        <v>667.5</v>
      </c>
      <c r="F40" s="4">
        <v>677.5</v>
      </c>
    </row>
    <row r="41" spans="1:6" ht="19.149999999999999" customHeight="1" x14ac:dyDescent="0.25">
      <c r="A41" s="2" t="s">
        <v>43</v>
      </c>
      <c r="B41" s="3" t="s">
        <v>22</v>
      </c>
      <c r="C41" s="3" t="s">
        <v>18</v>
      </c>
      <c r="D41" s="4">
        <v>73732.289999999994</v>
      </c>
      <c r="E41" s="4">
        <v>36622.36</v>
      </c>
      <c r="F41" s="4">
        <v>38786.53</v>
      </c>
    </row>
    <row r="42" spans="1:6" ht="38.65" customHeight="1" x14ac:dyDescent="0.25">
      <c r="A42" s="2" t="s">
        <v>44</v>
      </c>
      <c r="B42" s="3" t="s">
        <v>22</v>
      </c>
      <c r="C42" s="3" t="s">
        <v>22</v>
      </c>
      <c r="D42" s="4">
        <v>76047.22</v>
      </c>
      <c r="E42" s="4">
        <v>57542.5</v>
      </c>
      <c r="F42" s="4">
        <v>57936.74</v>
      </c>
    </row>
    <row r="43" spans="1:6" ht="38.65" customHeight="1" x14ac:dyDescent="0.25">
      <c r="A43" s="2" t="s">
        <v>45</v>
      </c>
      <c r="B43" s="3" t="s">
        <v>46</v>
      </c>
      <c r="C43" s="3" t="s">
        <v>14</v>
      </c>
      <c r="D43" s="4">
        <f>D44+D45+D46+D47+D48+D49</f>
        <v>1363107.35</v>
      </c>
      <c r="E43" s="4">
        <v>1161855.08</v>
      </c>
      <c r="F43" s="4">
        <v>1169436.1499999999</v>
      </c>
    </row>
    <row r="44" spans="1:6" ht="19.149999999999999" customHeight="1" x14ac:dyDescent="0.25">
      <c r="A44" s="2" t="s">
        <v>47</v>
      </c>
      <c r="B44" s="3" t="s">
        <v>46</v>
      </c>
      <c r="C44" s="3" t="s">
        <v>13</v>
      </c>
      <c r="D44" s="4">
        <v>400599.38</v>
      </c>
      <c r="E44" s="4">
        <v>389383.18</v>
      </c>
      <c r="F44" s="4">
        <v>392332.49</v>
      </c>
    </row>
    <row r="45" spans="1:6" ht="19.149999999999999" customHeight="1" x14ac:dyDescent="0.25">
      <c r="A45" s="2" t="s">
        <v>48</v>
      </c>
      <c r="B45" s="3" t="s">
        <v>46</v>
      </c>
      <c r="C45" s="3" t="s">
        <v>16</v>
      </c>
      <c r="D45" s="4">
        <v>812194.17</v>
      </c>
      <c r="E45" s="4">
        <v>638904.14</v>
      </c>
      <c r="F45" s="4">
        <v>630335.48</v>
      </c>
    </row>
    <row r="46" spans="1:6" ht="19.149999999999999" customHeight="1" x14ac:dyDescent="0.25">
      <c r="A46" s="2" t="s">
        <v>49</v>
      </c>
      <c r="B46" s="3" t="s">
        <v>46</v>
      </c>
      <c r="C46" s="3" t="s">
        <v>18</v>
      </c>
      <c r="D46" s="4">
        <f>98157.55+723.8+6947.96</f>
        <v>105829.31000000001</v>
      </c>
      <c r="E46" s="4">
        <v>92515.71</v>
      </c>
      <c r="F46" s="4">
        <v>105665.01</v>
      </c>
    </row>
    <row r="47" spans="1:6" ht="38.65" customHeight="1" x14ac:dyDescent="0.25">
      <c r="A47" s="2" t="s">
        <v>50</v>
      </c>
      <c r="B47" s="3" t="s">
        <v>46</v>
      </c>
      <c r="C47" s="3" t="s">
        <v>22</v>
      </c>
      <c r="D47" s="4">
        <v>105</v>
      </c>
      <c r="E47" s="4">
        <v>80</v>
      </c>
      <c r="F47" s="4">
        <v>80</v>
      </c>
    </row>
    <row r="48" spans="1:6" ht="19.149999999999999" customHeight="1" x14ac:dyDescent="0.25">
      <c r="A48" s="2" t="s">
        <v>51</v>
      </c>
      <c r="B48" s="3" t="s">
        <v>46</v>
      </c>
      <c r="C48" s="3" t="s">
        <v>46</v>
      </c>
      <c r="D48" s="4">
        <v>3395.16</v>
      </c>
      <c r="E48" s="4">
        <v>3231.41</v>
      </c>
      <c r="F48" s="4">
        <v>3231.41</v>
      </c>
    </row>
    <row r="49" spans="1:6" ht="19.149999999999999" customHeight="1" x14ac:dyDescent="0.25">
      <c r="A49" s="2" t="s">
        <v>52</v>
      </c>
      <c r="B49" s="3" t="s">
        <v>46</v>
      </c>
      <c r="C49" s="3" t="s">
        <v>37</v>
      </c>
      <c r="D49" s="4">
        <v>40984.33</v>
      </c>
      <c r="E49" s="4">
        <v>37740.639999999999</v>
      </c>
      <c r="F49" s="4">
        <v>37791.760000000002</v>
      </c>
    </row>
    <row r="50" spans="1:6" ht="19.149999999999999" customHeight="1" x14ac:dyDescent="0.25">
      <c r="A50" s="2" t="s">
        <v>53</v>
      </c>
      <c r="B50" s="3" t="s">
        <v>54</v>
      </c>
      <c r="C50" s="3" t="s">
        <v>14</v>
      </c>
      <c r="D50" s="4">
        <v>122456.39</v>
      </c>
      <c r="E50" s="4">
        <v>96762.36</v>
      </c>
      <c r="F50" s="4">
        <v>97432.75</v>
      </c>
    </row>
    <row r="51" spans="1:6" ht="19.149999999999999" customHeight="1" x14ac:dyDescent="0.25">
      <c r="A51" s="2" t="s">
        <v>55</v>
      </c>
      <c r="B51" s="3" t="s">
        <v>54</v>
      </c>
      <c r="C51" s="3" t="s">
        <v>13</v>
      </c>
      <c r="D51" s="4">
        <v>102640.42</v>
      </c>
      <c r="E51" s="4">
        <v>95202.29</v>
      </c>
      <c r="F51" s="4">
        <v>95872.68</v>
      </c>
    </row>
    <row r="52" spans="1:6" ht="38.65" customHeight="1" x14ac:dyDescent="0.25">
      <c r="A52" s="2" t="s">
        <v>56</v>
      </c>
      <c r="B52" s="3" t="s">
        <v>54</v>
      </c>
      <c r="C52" s="3" t="s">
        <v>20</v>
      </c>
      <c r="D52" s="4">
        <v>19815.97</v>
      </c>
      <c r="E52" s="4">
        <v>1560.07</v>
      </c>
      <c r="F52" s="4">
        <v>1560.07</v>
      </c>
    </row>
    <row r="53" spans="1:6" ht="19.149999999999999" customHeight="1" x14ac:dyDescent="0.25">
      <c r="A53" s="2" t="s">
        <v>57</v>
      </c>
      <c r="B53" s="3" t="s">
        <v>33</v>
      </c>
      <c r="C53" s="3" t="s">
        <v>14</v>
      </c>
      <c r="D53" s="4">
        <v>399971.06</v>
      </c>
      <c r="E53" s="4">
        <v>364112.03</v>
      </c>
      <c r="F53" s="4">
        <v>348542.2</v>
      </c>
    </row>
    <row r="54" spans="1:6" ht="19.149999999999999" customHeight="1" x14ac:dyDescent="0.25">
      <c r="A54" s="2" t="s">
        <v>58</v>
      </c>
      <c r="B54" s="3" t="s">
        <v>33</v>
      </c>
      <c r="C54" s="3" t="s">
        <v>18</v>
      </c>
      <c r="D54" s="4">
        <v>216524.9</v>
      </c>
      <c r="E54" s="4">
        <v>214604.88</v>
      </c>
      <c r="F54" s="4">
        <v>212978.95</v>
      </c>
    </row>
    <row r="55" spans="1:6" ht="19.149999999999999" customHeight="1" x14ac:dyDescent="0.25">
      <c r="A55" s="2" t="s">
        <v>59</v>
      </c>
      <c r="B55" s="3" t="s">
        <v>33</v>
      </c>
      <c r="C55" s="3" t="s">
        <v>20</v>
      </c>
      <c r="D55" s="4">
        <v>154686.21</v>
      </c>
      <c r="E55" s="4">
        <v>122558.61</v>
      </c>
      <c r="F55" s="4">
        <v>108612.32</v>
      </c>
    </row>
    <row r="56" spans="1:6" ht="19.149999999999999" customHeight="1" x14ac:dyDescent="0.25">
      <c r="A56" s="2" t="s">
        <v>60</v>
      </c>
      <c r="B56" s="3" t="s">
        <v>33</v>
      </c>
      <c r="C56" s="3" t="s">
        <v>24</v>
      </c>
      <c r="D56" s="4">
        <v>28759.95</v>
      </c>
      <c r="E56" s="4">
        <v>26948.54</v>
      </c>
      <c r="F56" s="4">
        <v>26950.93</v>
      </c>
    </row>
    <row r="57" spans="1:6" ht="19.149999999999999" customHeight="1" x14ac:dyDescent="0.25">
      <c r="A57" s="2" t="s">
        <v>61</v>
      </c>
      <c r="B57" s="3" t="s">
        <v>26</v>
      </c>
      <c r="C57" s="3" t="s">
        <v>14</v>
      </c>
      <c r="D57" s="4">
        <v>83808.070000000007</v>
      </c>
      <c r="E57" s="4">
        <v>60180.13</v>
      </c>
      <c r="F57" s="4">
        <v>61156.4</v>
      </c>
    </row>
    <row r="58" spans="1:6" ht="19.149999999999999" customHeight="1" x14ac:dyDescent="0.25">
      <c r="A58" s="2" t="s">
        <v>62</v>
      </c>
      <c r="B58" s="3" t="s">
        <v>26</v>
      </c>
      <c r="C58" s="3" t="s">
        <v>16</v>
      </c>
      <c r="D58" s="4">
        <v>83808.070000000007</v>
      </c>
      <c r="E58" s="4">
        <v>60180.13</v>
      </c>
      <c r="F58" s="4">
        <v>61156.4</v>
      </c>
    </row>
    <row r="59" spans="1:6" ht="19.149999999999999" customHeight="1" x14ac:dyDescent="0.25">
      <c r="A59" s="2" t="s">
        <v>63</v>
      </c>
      <c r="B59" s="3" t="s">
        <v>64</v>
      </c>
      <c r="C59" s="3" t="s">
        <v>14</v>
      </c>
      <c r="D59" s="4">
        <v>0</v>
      </c>
      <c r="E59" s="4">
        <v>29150</v>
      </c>
      <c r="F59" s="4">
        <v>58393.5</v>
      </c>
    </row>
    <row r="60" spans="1:6" ht="19.149999999999999" customHeight="1" x14ac:dyDescent="0.25">
      <c r="A60" s="2" t="s">
        <v>65</v>
      </c>
      <c r="B60" s="3" t="s">
        <v>64</v>
      </c>
      <c r="C60" s="3" t="s">
        <v>64</v>
      </c>
      <c r="D60" s="4">
        <v>0</v>
      </c>
      <c r="E60" s="4">
        <v>29150</v>
      </c>
      <c r="F60" s="4">
        <v>58393.5</v>
      </c>
    </row>
    <row r="61" spans="1:6" ht="38.65" customHeight="1" x14ac:dyDescent="0.25">
      <c r="A61" s="2" t="s">
        <v>66</v>
      </c>
      <c r="B61" s="3"/>
      <c r="C61" s="3"/>
      <c r="D61" s="4">
        <f>D22+D30+D32+D34+D38+D43+D50+D53+D57+D59</f>
        <v>2636110.34</v>
      </c>
      <c r="E61" s="4">
        <v>2161638.41</v>
      </c>
      <c r="F61" s="4">
        <v>2094686.49</v>
      </c>
    </row>
  </sheetData>
  <mergeCells count="16">
    <mergeCell ref="D4:H4"/>
    <mergeCell ref="D1:E1"/>
    <mergeCell ref="F1:G1"/>
    <mergeCell ref="H1:I1"/>
    <mergeCell ref="D2:H2"/>
    <mergeCell ref="D3:H3"/>
    <mergeCell ref="A15:I15"/>
    <mergeCell ref="A16:I16"/>
    <mergeCell ref="A17:I17"/>
    <mergeCell ref="D5:H5"/>
    <mergeCell ref="D6:H6"/>
    <mergeCell ref="D7:H7"/>
    <mergeCell ref="C14:D14"/>
    <mergeCell ref="E14:F14"/>
    <mergeCell ref="G14:I14"/>
    <mergeCell ref="D10:G10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sokrgn</dc:creator>
  <cp:lastModifiedBy>sekretar</cp:lastModifiedBy>
  <dcterms:created xsi:type="dcterms:W3CDTF">2024-04-18T13:02:50Z</dcterms:created>
  <dcterms:modified xsi:type="dcterms:W3CDTF">2024-04-26T07:39:23Z</dcterms:modified>
</cp:coreProperties>
</file>